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90" yWindow="270" windowWidth="20730" windowHeight="5505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Лист1!$A$1:$AQ$16</definedName>
  </definedNames>
  <calcPr calcId="144525"/>
</workbook>
</file>

<file path=xl/calcChain.xml><?xml version="1.0" encoding="utf-8"?>
<calcChain xmlns="http://schemas.openxmlformats.org/spreadsheetml/2006/main">
  <c r="U13" i="1" l="1"/>
  <c r="S13" i="1"/>
  <c r="R13" i="1"/>
  <c r="T13" i="1"/>
  <c r="T11" i="1" l="1"/>
  <c r="O13" i="1" l="1"/>
</calcChain>
</file>

<file path=xl/sharedStrings.xml><?xml version="1.0" encoding="utf-8"?>
<sst xmlns="http://schemas.openxmlformats.org/spreadsheetml/2006/main" count="56" uniqueCount="48">
  <si>
    <t>№ п/п</t>
  </si>
  <si>
    <t>Наименование организации (Заказчика)</t>
  </si>
  <si>
    <t>Код ТРУ</t>
  </si>
  <si>
    <t>Номенклатурный номер</t>
  </si>
  <si>
    <t>Вид расхода</t>
  </si>
  <si>
    <t>Группа закупок</t>
  </si>
  <si>
    <t>Код объекта учета</t>
  </si>
  <si>
    <t>Наименование кода объекта учета</t>
  </si>
  <si>
    <t>Количество</t>
  </si>
  <si>
    <t>Сумма , тенге с НДС</t>
  </si>
  <si>
    <t xml:space="preserve">% от годового закупа по проекту бюджета </t>
  </si>
  <si>
    <t>АО "КТЖ-Грузовые перевозки"</t>
  </si>
  <si>
    <t>Наименование поставщика</t>
  </si>
  <si>
    <t>№ПЗ</t>
  </si>
  <si>
    <t>Сумма, заключаемого договора без НДС, тенге</t>
  </si>
  <si>
    <t>Сумма заключаемого договора с НДС, тенге</t>
  </si>
  <si>
    <t xml:space="preserve">Исп. Жумжумина А.Ж. -ГПОз
тел. 600-406
</t>
  </si>
  <si>
    <t xml:space="preserve">Краткая характеристика (описание) </t>
  </si>
  <si>
    <t>Условия оплаты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</si>
  <si>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</si>
  <si>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</si>
  <si>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</si>
  <si>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</si>
  <si>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Предоплата, %</t>
  </si>
  <si>
    <t>Промежуточный платеж (по факту), %</t>
  </si>
  <si>
    <t>Окончательный платеж, %</t>
  </si>
  <si>
    <t>Итого:</t>
  </si>
  <si>
    <t>Единица измерения</t>
  </si>
  <si>
    <t>Обоснование выбора способа закупки (№ пункта Правил СК)</t>
  </si>
  <si>
    <t>Приложение 1 к приказу на закуп №________ -ГПЗ от ____________ 2018 года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</si>
  <si>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</si>
  <si>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</si>
  <si>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</si>
  <si>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пп.10 п.140 Правил закупок</t>
  </si>
  <si>
    <t>С даты подписания договора по декабрь 2018г.</t>
  </si>
  <si>
    <t>Наименование закупаемых услуг</t>
  </si>
  <si>
    <t>Дополнительная характеристика услуг</t>
  </si>
  <si>
    <t>Адрес оказания услуг</t>
  </si>
  <si>
    <t>Сроки оказания услуг</t>
  </si>
  <si>
    <t>3074 У</t>
  </si>
  <si>
    <t>3077 У</t>
  </si>
  <si>
    <t>Диплом CIMA Р2 "Управление эффективностью бизнеса" (с учетом экзамена, регистрационного взноса, 90 ак.ч.)</t>
  </si>
  <si>
    <t>Диплом ICFM "Сертифицированный финансовый менеджер", 216 ак.ч. (Международные стандарты финансовой отчетности и фининсовый учет - 72 ак.ч., Учет затрат и себестоимости продукции - 72 ак.ч., Финансовый менеджмент и финансовый анализ - 72 ак.ч.)</t>
  </si>
  <si>
    <t>г.Астана</t>
  </si>
  <si>
    <t xml:space="preserve">человек </t>
  </si>
  <si>
    <t>ТОО «Прайсвотерхаускуперс»</t>
  </si>
  <si>
    <t xml:space="preserve">ТОО «Институт сертифицированных финансовых менеджеров- Астана»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</si>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</sst>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-;\-* #,##0.00_-;_-* &quot;-&quot;??_-;_-@_-"/>
    <numFmt numFmtId="165" formatCode="_-* #,##0.00_р_._-;\-* #,##0.00_р_._-;_-* &quot;-&quot;??_р_._-;_-@_-"/>
    <numFmt numFmtId="166" formatCode="_(* #,##0.00_);_(* \(#,##0.00\);_(* &quot;-&quot;??_);_(@_)"/>
    <numFmt numFmtId="167" formatCode="_-* #,##0.00\ _р_._-;\-* #,##0.00\ _р_._-;_-* &quot;-&quot;??\ _р_._-;_-@_-"/>
    <numFmt numFmtId="168" formatCode="0.00;[Red]0.00"/>
    <numFmt numFmtId="169" formatCode="#,##0.00;[Red]#,##0.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9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/>
    <xf numFmtId="0" fontId="9" fillId="3" borderId="2" applyNumberFormat="0" applyProtection="0">
      <alignment horizontal="left" vertical="center" indent="1"/>
    </xf>
    <xf numFmtId="4" fontId="10" fillId="4" borderId="2" applyNumberFormat="0" applyProtection="0">
      <alignment horizontal="left" vertical="center" indent="1"/>
    </xf>
    <xf numFmtId="0" fontId="12" fillId="0" borderId="0"/>
    <xf numFmtId="0" fontId="6" fillId="0" borderId="0"/>
    <xf numFmtId="0" fontId="4" fillId="0" borderId="0"/>
    <xf numFmtId="0" fontId="14" fillId="0" borderId="0"/>
    <xf numFmtId="0" fontId="12" fillId="0" borderId="0"/>
    <xf numFmtId="0" fontId="15" fillId="0" borderId="0"/>
    <xf numFmtId="0" fontId="3" fillId="0" borderId="0"/>
    <xf numFmtId="164" fontId="12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" fillId="0" borderId="0"/>
    <xf numFmtId="0" fontId="9" fillId="0" borderId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8" fillId="2" borderId="0" xfId="1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7" fillId="2" borderId="0" xfId="0" applyFont="1" applyFill="1" applyBorder="1" applyAlignment="1">
      <alignment horizontal="left" vertical="center" wrapText="1"/>
    </xf>
    <xf numFmtId="0" fontId="21" fillId="2" borderId="0" xfId="0" applyFont="1" applyFill="1"/>
    <xf numFmtId="0" fontId="19" fillId="2" borderId="1" xfId="0" applyFont="1" applyFill="1" applyBorder="1" applyAlignment="1">
      <alignment horizontal="center" vertical="center" wrapText="1"/>
    </xf>
    <xf numFmtId="165" fontId="19" fillId="2" borderId="1" xfId="1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4" fontId="19" fillId="2" borderId="3" xfId="0" applyNumberFormat="1" applyFont="1" applyFill="1" applyBorder="1" applyAlignment="1">
      <alignment horizontal="center" vertical="center" wrapText="1"/>
    </xf>
    <xf numFmtId="165" fontId="19" fillId="2" borderId="3" xfId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5" applyFont="1" applyFill="1" applyBorder="1" applyAlignment="1" applyProtection="1">
      <alignment vertical="center" wrapText="1"/>
      <protection locked="0"/>
    </xf>
    <xf numFmtId="0" fontId="11" fillId="2" borderId="0" xfId="6" quotePrefix="1" applyNumberFormat="1" applyFont="1" applyFill="1" applyBorder="1" applyAlignment="1" applyProtection="1">
      <alignment vertical="center" wrapText="1"/>
      <protection locked="0"/>
    </xf>
    <xf numFmtId="0" fontId="7" fillId="2" borderId="0" xfId="0" applyFont="1" applyFill="1" applyAlignment="1" applyProtection="1">
      <alignment vertical="center"/>
      <protection locked="0"/>
    </xf>
    <xf numFmtId="0" fontId="8" fillId="2" borderId="0" xfId="0" quotePrefix="1" applyFont="1" applyFill="1" applyAlignment="1" applyProtection="1">
      <alignment vertical="center"/>
      <protection locked="0"/>
    </xf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18" fillId="2" borderId="0" xfId="0" applyFont="1" applyFill="1" applyAlignment="1" applyProtection="1">
      <alignment vertical="center"/>
      <protection locked="0"/>
    </xf>
    <xf numFmtId="0" fontId="22" fillId="2" borderId="0" xfId="1" applyNumberFormat="1" applyFont="1" applyFill="1" applyBorder="1" applyAlignment="1">
      <alignment horizontal="center" vertical="center" wrapText="1"/>
    </xf>
    <xf numFmtId="1" fontId="23" fillId="2" borderId="0" xfId="0" applyNumberFormat="1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/>
    </xf>
    <xf numFmtId="3" fontId="22" fillId="2" borderId="0" xfId="0" applyNumberFormat="1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right"/>
    </xf>
    <xf numFmtId="0" fontId="19" fillId="2" borderId="0" xfId="0" applyFont="1" applyFill="1" applyBorder="1" applyAlignment="1">
      <alignment horizontal="left"/>
    </xf>
    <xf numFmtId="1" fontId="21" fillId="2" borderId="0" xfId="0" applyNumberFormat="1" applyFont="1" applyFill="1" applyBorder="1" applyAlignment="1">
      <alignment horizontal="center" vertical="center" wrapText="1"/>
    </xf>
    <xf numFmtId="2" fontId="22" fillId="2" borderId="0" xfId="23" applyNumberFormat="1" applyFont="1" applyFill="1" applyBorder="1" applyAlignment="1">
      <alignment horizontal="center" vertical="center"/>
    </xf>
    <xf numFmtId="4" fontId="22" fillId="2" borderId="0" xfId="0" applyNumberFormat="1" applyFont="1" applyFill="1" applyBorder="1" applyAlignment="1">
      <alignment horizontal="center" vertical="center" wrapText="1"/>
    </xf>
    <xf numFmtId="0" fontId="22" fillId="2" borderId="0" xfId="0" applyFont="1" applyFill="1" applyBorder="1"/>
    <xf numFmtId="4" fontId="8" fillId="2" borderId="0" xfId="0" applyNumberFormat="1" applyFont="1" applyFill="1" applyAlignment="1">
      <alignment horizontal="center" vertical="center" wrapText="1"/>
    </xf>
    <xf numFmtId="4" fontId="8" fillId="2" borderId="0" xfId="2" applyNumberFormat="1" applyFont="1" applyFill="1" applyAlignment="1">
      <alignment horizontal="center" vertical="center" wrapText="1"/>
    </xf>
    <xf numFmtId="4" fontId="13" fillId="2" borderId="0" xfId="0" applyNumberFormat="1" applyFont="1" applyFill="1"/>
    <xf numFmtId="0" fontId="19" fillId="2" borderId="1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4" fontId="19" fillId="2" borderId="3" xfId="0" applyNumberFormat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4" fontId="19" fillId="2" borderId="3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168" fontId="22" fillId="2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169" fontId="22" fillId="0" borderId="1" xfId="0" applyNumberFormat="1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165" fontId="19" fillId="2" borderId="1" xfId="1" applyFont="1" applyFill="1" applyBorder="1" applyAlignment="1">
      <alignment horizontal="center" vertical="center" wrapText="1"/>
    </xf>
    <xf numFmtId="4" fontId="19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2" fillId="2" borderId="1" xfId="0" applyNumberFormat="1" applyFont="1" applyFill="1" applyBorder="1" applyAlignment="1">
      <alignment horizontal="center" vertical="center" wrapText="1"/>
    </xf>
    <xf numFmtId="9" fontId="23" fillId="2" borderId="1" xfId="0" applyNumberFormat="1" applyFont="1" applyFill="1" applyBorder="1" applyAlignment="1">
      <alignment horizontal="center" vertical="center" wrapText="1"/>
    </xf>
    <xf numFmtId="0" fontId="22" fillId="2" borderId="7" xfId="1" applyNumberFormat="1" applyFont="1" applyFill="1" applyBorder="1" applyAlignment="1">
      <alignment vertical="center" wrapText="1"/>
    </xf>
    <xf numFmtId="0" fontId="22" fillId="2" borderId="1" xfId="1" applyNumberFormat="1" applyFont="1" applyFill="1" applyBorder="1" applyAlignment="1">
      <alignment vertical="center" wrapText="1"/>
    </xf>
    <xf numFmtId="169" fontId="19" fillId="2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 wrapText="1"/>
    </xf>
    <xf numFmtId="4" fontId="19" fillId="2" borderId="3" xfId="0" applyNumberFormat="1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" fontId="19" fillId="2" borderId="3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19" fillId="2" borderId="6" xfId="1" applyNumberFormat="1" applyFont="1" applyFill="1" applyBorder="1" applyAlignment="1">
      <alignment horizontal="center" vertical="center" wrapText="1"/>
    </xf>
    <xf numFmtId="0" fontId="19" fillId="2" borderId="7" xfId="1" applyNumberFormat="1" applyFont="1" applyFill="1" applyBorder="1" applyAlignment="1">
      <alignment horizontal="center" vertical="center" wrapText="1"/>
    </xf>
    <xf numFmtId="0" fontId="18" fillId="2" borderId="0" xfId="0" applyFont="1" applyFill="1" applyAlignment="1" applyProtection="1">
      <alignment horizontal="center" vertical="center"/>
      <protection locked="0"/>
    </xf>
    <xf numFmtId="0" fontId="13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vertical="center"/>
    </xf>
    <xf numFmtId="0" fontId="25" fillId="0" borderId="0" xfId="0" applyFont="1" applyAlignment="1"/>
    <xf numFmtId="0" fontId="24" fillId="2" borderId="0" xfId="0" applyFont="1" applyFill="1" applyAlignment="1">
      <alignment horizontal="left" vertical="top"/>
    </xf>
    <xf numFmtId="0" fontId="19" fillId="0" borderId="3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</cellXfs>
  <cellStyles count="25">
    <cellStyle name="SAPBEXchaText" xfId="5"/>
    <cellStyle name="SAPBEXfilterDrill" xfId="6"/>
    <cellStyle name="КАНДАГАЧ тел3-33-96" xfId="7"/>
    <cellStyle name="Обычный" xfId="0" builtinId="0"/>
    <cellStyle name="Обычный 11 18 2 2 2 2" xfId="13"/>
    <cellStyle name="Обычный 16" xfId="10"/>
    <cellStyle name="Обычный 2" xfId="4"/>
    <cellStyle name="Обычный 2 2" xfId="11"/>
    <cellStyle name="Обычный 2 2 4 3" xfId="12"/>
    <cellStyle name="Обычный 2 4" xfId="17"/>
    <cellStyle name="Обычный 2 5" xfId="8"/>
    <cellStyle name="Обычный 32" xfId="24"/>
    <cellStyle name="Обычный 53" xfId="16"/>
    <cellStyle name="Обычный 53 2" xfId="9"/>
    <cellStyle name="Финансовый" xfId="1" builtinId="3"/>
    <cellStyle name="Финансовый 10" xfId="18"/>
    <cellStyle name="Финансовый 100" xfId="3"/>
    <cellStyle name="Финансовый 100 2" xfId="23"/>
    <cellStyle name="Финансовый 2" xfId="2"/>
    <cellStyle name="Финансовый 2 4" xfId="15"/>
    <cellStyle name="Финансовый 2 4 2" xfId="20"/>
    <cellStyle name="Финансовый 3" xfId="19"/>
    <cellStyle name="Финансовый 6" xfId="14"/>
    <cellStyle name="Финансовый 6 2" xfId="22"/>
    <cellStyle name="Финансовый 7" xfId="2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6"/>
  <sheetViews>
    <sheetView tabSelected="1" view="pageBreakPreview" zoomScale="53" zoomScaleNormal="64" zoomScaleSheetLayoutView="53" workbookViewId="0">
      <selection activeCell="U14" sqref="U14"/>
    </sheetView>
  </sheetViews>
  <sheetFormatPr defaultColWidth="9.28515625" defaultRowHeight="45" customHeight="1" outlineLevelCol="1" x14ac:dyDescent="0.25"/>
  <cols>
    <col min="1" max="1" width="5.5703125" style="13" customWidth="1"/>
    <col min="2" max="2" width="13" style="13" customWidth="1"/>
    <col min="3" max="3" width="25.85546875" style="13" customWidth="1"/>
    <col min="4" max="4" width="26.85546875" style="13" customWidth="1"/>
    <col min="5" max="5" width="16" style="13" customWidth="1"/>
    <col min="6" max="6" width="25" style="13" customWidth="1"/>
    <col min="7" max="7" width="33.28515625" style="13" customWidth="1"/>
    <col min="8" max="8" width="48.85546875" style="13" customWidth="1"/>
    <col min="9" max="9" width="26.28515625" style="13" customWidth="1"/>
    <col min="10" max="10" width="27.28515625" style="13" customWidth="1"/>
    <col min="11" max="11" width="24.28515625" style="13" customWidth="1"/>
    <col min="12" max="14" width="18" style="13" customWidth="1"/>
    <col min="15" max="15" width="18.7109375" style="13" customWidth="1"/>
    <col min="16" max="16" width="17.85546875" style="13" customWidth="1"/>
    <col min="17" max="17" width="19.42578125" style="35" customWidth="1"/>
    <col min="18" max="18" width="20.85546875" style="19" customWidth="1"/>
    <col min="19" max="19" width="21.28515625" style="19" customWidth="1"/>
    <col min="20" max="20" width="21.5703125" style="13" customWidth="1"/>
    <col min="21" max="21" width="25.140625" style="13" customWidth="1"/>
    <col min="22" max="23" width="13.7109375" style="2" hidden="1" customWidth="1" outlineLevel="1"/>
    <col min="24" max="24" width="10.28515625" style="2" hidden="1" customWidth="1" outlineLevel="1"/>
    <col min="25" max="25" width="18.7109375" style="2" hidden="1" customWidth="1" outlineLevel="1"/>
    <col min="26" max="26" width="19.85546875" style="2" hidden="1" customWidth="1" outlineLevel="1"/>
    <col min="27" max="27" width="21.42578125" style="2" hidden="1" customWidth="1" outlineLevel="1"/>
    <col min="28" max="28" width="15.7109375" style="2" hidden="1" customWidth="1" outlineLevel="1"/>
    <col min="29" max="29" width="24.5703125" style="2" hidden="1" customWidth="1" outlineLevel="1"/>
    <col min="30" max="30" width="14" style="2" hidden="1" customWidth="1" outlineLevel="1"/>
    <col min="31" max="31" width="12.42578125" style="2" hidden="1" customWidth="1" outlineLevel="1"/>
    <col min="32" max="32" width="11.28515625" style="2" hidden="1" customWidth="1" outlineLevel="1"/>
    <col min="33" max="33" width="19" style="2" hidden="1" customWidth="1" outlineLevel="1"/>
    <col min="34" max="34" width="14.28515625" style="2" hidden="1" customWidth="1" outlineLevel="1"/>
    <col min="35" max="35" width="10.140625" style="2" hidden="1" customWidth="1" outlineLevel="1"/>
    <col min="36" max="36" width="19.28515625" style="2" hidden="1" customWidth="1" outlineLevel="1"/>
    <col min="37" max="37" width="22.5703125" style="2" hidden="1" customWidth="1" outlineLevel="1"/>
    <col min="38" max="38" width="8.7109375" style="2" hidden="1" customWidth="1" outlineLevel="1"/>
    <col min="39" max="39" width="9.28515625" style="2" hidden="1" customWidth="1" outlineLevel="1"/>
    <col min="40" max="40" width="15.42578125" style="2" hidden="1" customWidth="1" outlineLevel="1"/>
    <col min="41" max="41" width="18.42578125" style="2" hidden="1" customWidth="1" outlineLevel="1"/>
    <col min="42" max="42" width="22.5703125" style="2" hidden="1" customWidth="1" outlineLevel="1"/>
    <col min="43" max="43" width="13.7109375" style="2" hidden="1" customWidth="1" outlineLevel="1"/>
    <col min="44" max="44" width="21.140625" style="2" customWidth="1" collapsed="1"/>
    <col min="45" max="45" width="9.28515625" style="2"/>
    <col min="46" max="48" width="22.140625" style="2" customWidth="1"/>
    <col min="49" max="16384" width="9.28515625" style="2"/>
  </cols>
  <sheetData>
    <row r="1" spans="1:43" ht="25.15" customHeight="1" x14ac:dyDescent="0.25">
      <c r="C1" s="1"/>
      <c r="D1" s="1"/>
      <c r="E1" s="14"/>
      <c r="F1" s="15"/>
      <c r="G1" s="16"/>
      <c r="H1" s="16"/>
      <c r="I1" s="17"/>
      <c r="J1" s="18"/>
      <c r="K1" s="18"/>
      <c r="L1" s="18"/>
      <c r="M1" s="18"/>
      <c r="N1" s="18"/>
      <c r="O1" s="18"/>
      <c r="P1" s="18"/>
      <c r="Q1" s="33"/>
    </row>
    <row r="2" spans="1:43" ht="15" x14ac:dyDescent="0.25">
      <c r="C2" s="1"/>
      <c r="D2" s="1"/>
      <c r="E2" s="14"/>
      <c r="F2" s="15"/>
      <c r="G2" s="16"/>
      <c r="H2" s="16"/>
      <c r="I2" s="17"/>
      <c r="J2" s="18"/>
      <c r="K2" s="18"/>
      <c r="L2" s="18"/>
      <c r="M2" s="18"/>
      <c r="N2" s="18"/>
      <c r="O2" s="18"/>
      <c r="P2" s="18"/>
      <c r="Q2" s="34"/>
    </row>
    <row r="3" spans="1:43" ht="25.15" customHeight="1" x14ac:dyDescent="0.25">
      <c r="C3" s="1"/>
      <c r="D3" s="1"/>
      <c r="E3" s="14"/>
      <c r="F3" s="15"/>
      <c r="G3" s="16"/>
      <c r="H3" s="16"/>
      <c r="I3" s="17"/>
      <c r="J3" s="18"/>
      <c r="K3" s="18"/>
      <c r="L3" s="18"/>
      <c r="M3" s="18"/>
      <c r="N3" s="18"/>
      <c r="O3" s="18"/>
      <c r="P3" s="18"/>
      <c r="Q3" s="34"/>
    </row>
    <row r="4" spans="1:43" ht="25.5" x14ac:dyDescent="0.25">
      <c r="C4" s="1"/>
      <c r="D4" s="1"/>
      <c r="E4" s="14"/>
      <c r="F4" s="70"/>
      <c r="G4" s="70"/>
      <c r="H4" s="70"/>
      <c r="I4" s="70"/>
      <c r="J4" s="70"/>
      <c r="K4" s="20"/>
      <c r="L4" s="20"/>
      <c r="M4" s="20"/>
      <c r="N4" s="20"/>
      <c r="O4" s="18"/>
      <c r="P4" s="18"/>
      <c r="Q4" s="34"/>
    </row>
    <row r="5" spans="1:43" ht="15" x14ac:dyDescent="0.25">
      <c r="C5" s="1"/>
      <c r="D5" s="1"/>
      <c r="E5" s="14"/>
      <c r="F5" s="15"/>
      <c r="G5" s="16"/>
      <c r="H5" s="16"/>
      <c r="I5" s="17"/>
      <c r="J5" s="18"/>
      <c r="K5" s="18"/>
      <c r="L5" s="18"/>
      <c r="M5" s="18"/>
      <c r="N5" s="18"/>
      <c r="O5" s="18"/>
      <c r="P5" s="18"/>
      <c r="Q5" s="34"/>
    </row>
    <row r="6" spans="1:43" ht="25.15" customHeight="1" x14ac:dyDescent="0.25">
      <c r="C6" s="1"/>
      <c r="D6" s="1"/>
      <c r="E6" s="3"/>
      <c r="F6" s="15"/>
      <c r="G6" s="16"/>
      <c r="H6" s="16"/>
      <c r="I6" s="17"/>
      <c r="J6" s="18"/>
      <c r="K6" s="18"/>
      <c r="L6" s="18"/>
      <c r="M6" s="18"/>
      <c r="N6" s="18"/>
      <c r="O6" s="18"/>
      <c r="P6" s="18"/>
      <c r="Q6" s="72" t="s">
        <v>29</v>
      </c>
      <c r="R6" s="73"/>
      <c r="S6" s="73"/>
      <c r="T6" s="73"/>
      <c r="U6" s="73"/>
    </row>
    <row r="7" spans="1:43" ht="25.15" customHeight="1" x14ac:dyDescent="0.25"/>
    <row r="8" spans="1:43" s="4" customFormat="1" ht="40.5" customHeight="1" x14ac:dyDescent="0.3">
      <c r="A8" s="75" t="s">
        <v>0</v>
      </c>
      <c r="B8" s="75" t="s">
        <v>13</v>
      </c>
      <c r="C8" s="75" t="s">
        <v>1</v>
      </c>
      <c r="D8" s="75" t="s">
        <v>12</v>
      </c>
      <c r="E8" s="75" t="s">
        <v>2</v>
      </c>
      <c r="F8" s="75" t="s">
        <v>35</v>
      </c>
      <c r="G8" s="75" t="s">
        <v>17</v>
      </c>
      <c r="H8" s="75" t="s">
        <v>36</v>
      </c>
      <c r="I8" s="64" t="s">
        <v>28</v>
      </c>
      <c r="J8" s="64" t="s">
        <v>37</v>
      </c>
      <c r="K8" s="64" t="s">
        <v>38</v>
      </c>
      <c r="L8" s="61" t="s">
        <v>18</v>
      </c>
      <c r="M8" s="62"/>
      <c r="N8" s="63"/>
      <c r="O8" s="64" t="s">
        <v>19</v>
      </c>
      <c r="P8" s="64" t="s">
        <v>27</v>
      </c>
      <c r="Q8" s="66" t="s">
        <v>20</v>
      </c>
      <c r="R8" s="64" t="s">
        <v>14</v>
      </c>
      <c r="S8" s="59" t="s">
        <v>21</v>
      </c>
      <c r="T8" s="59" t="s">
        <v>15</v>
      </c>
      <c r="U8" s="59" t="s">
        <v>22</v>
      </c>
      <c r="V8" s="46"/>
      <c r="W8" s="46"/>
      <c r="X8" s="46"/>
      <c r="Y8" s="48"/>
      <c r="Z8" s="47"/>
      <c r="AA8" s="47"/>
      <c r="AB8" s="46"/>
      <c r="AC8" s="46"/>
      <c r="AD8" s="46"/>
      <c r="AE8" s="46"/>
      <c r="AF8" s="46"/>
      <c r="AG8" s="46"/>
      <c r="AH8" s="5" t="s">
        <v>3</v>
      </c>
      <c r="AI8" s="5" t="s">
        <v>4</v>
      </c>
      <c r="AJ8" s="5" t="s">
        <v>5</v>
      </c>
      <c r="AK8" s="5" t="s">
        <v>6</v>
      </c>
      <c r="AL8" s="5" t="s">
        <v>7</v>
      </c>
      <c r="AM8" s="46"/>
      <c r="AN8" s="46"/>
      <c r="AO8" s="6" t="s">
        <v>8</v>
      </c>
      <c r="AP8" s="6" t="s">
        <v>9</v>
      </c>
      <c r="AQ8" s="6" t="s">
        <v>10</v>
      </c>
    </row>
    <row r="9" spans="1:43" s="4" customFormat="1" ht="78.75" customHeight="1" x14ac:dyDescent="0.3">
      <c r="A9" s="76"/>
      <c r="B9" s="76"/>
      <c r="C9" s="76"/>
      <c r="D9" s="76"/>
      <c r="E9" s="76"/>
      <c r="F9" s="76"/>
      <c r="G9" s="76"/>
      <c r="H9" s="76"/>
      <c r="I9" s="65"/>
      <c r="J9" s="65"/>
      <c r="K9" s="65"/>
      <c r="L9" s="46" t="s">
        <v>23</v>
      </c>
      <c r="M9" s="46" t="s">
        <v>24</v>
      </c>
      <c r="N9" s="46" t="s">
        <v>25</v>
      </c>
      <c r="O9" s="65"/>
      <c r="P9" s="65"/>
      <c r="Q9" s="67"/>
      <c r="R9" s="65"/>
      <c r="S9" s="60"/>
      <c r="T9" s="60"/>
      <c r="U9" s="60"/>
      <c r="V9" s="39"/>
      <c r="W9" s="46"/>
      <c r="X9" s="39"/>
      <c r="Y9" s="40"/>
      <c r="Z9" s="11"/>
      <c r="AA9" s="11"/>
      <c r="AB9" s="39"/>
      <c r="AC9" s="39"/>
      <c r="AD9" s="39"/>
      <c r="AE9" s="39"/>
      <c r="AF9" s="9"/>
      <c r="AG9" s="39"/>
      <c r="AH9" s="39"/>
      <c r="AI9" s="39"/>
      <c r="AJ9" s="39"/>
      <c r="AK9" s="39"/>
      <c r="AL9" s="39"/>
      <c r="AM9" s="39"/>
      <c r="AN9" s="39"/>
      <c r="AO9" s="11"/>
      <c r="AP9" s="11"/>
      <c r="AQ9" s="11"/>
    </row>
    <row r="10" spans="1:43" s="4" customFormat="1" ht="30.75" customHeight="1" x14ac:dyDescent="0.3">
      <c r="A10" s="7">
        <v>1</v>
      </c>
      <c r="B10" s="45">
        <v>2</v>
      </c>
      <c r="C10" s="7">
        <v>3</v>
      </c>
      <c r="D10" s="45">
        <v>4</v>
      </c>
      <c r="E10" s="7">
        <v>5</v>
      </c>
      <c r="F10" s="45">
        <v>6</v>
      </c>
      <c r="G10" s="7">
        <v>7</v>
      </c>
      <c r="H10" s="45">
        <v>8</v>
      </c>
      <c r="I10" s="7">
        <v>9</v>
      </c>
      <c r="J10" s="45">
        <v>10</v>
      </c>
      <c r="K10" s="7">
        <v>11</v>
      </c>
      <c r="L10" s="45">
        <v>12</v>
      </c>
      <c r="M10" s="7">
        <v>13</v>
      </c>
      <c r="N10" s="45">
        <v>14</v>
      </c>
      <c r="O10" s="7">
        <v>15</v>
      </c>
      <c r="P10" s="45">
        <v>16</v>
      </c>
      <c r="Q10" s="7">
        <v>17</v>
      </c>
      <c r="R10" s="45">
        <v>18</v>
      </c>
      <c r="S10" s="7">
        <v>19</v>
      </c>
      <c r="T10" s="45">
        <v>20</v>
      </c>
      <c r="U10" s="7">
        <v>21</v>
      </c>
      <c r="V10" s="8"/>
      <c r="W10" s="5"/>
      <c r="X10" s="8"/>
      <c r="Y10" s="10"/>
      <c r="Z10" s="11"/>
      <c r="AA10" s="11"/>
      <c r="AB10" s="8"/>
      <c r="AC10" s="8"/>
      <c r="AD10" s="8"/>
      <c r="AE10" s="8"/>
      <c r="AF10" s="9"/>
      <c r="AG10" s="8"/>
      <c r="AH10" s="8"/>
      <c r="AI10" s="8"/>
      <c r="AJ10" s="8"/>
      <c r="AK10" s="8"/>
      <c r="AL10" s="8"/>
      <c r="AM10" s="8"/>
      <c r="AN10" s="8"/>
      <c r="AO10" s="11"/>
      <c r="AP10" s="11"/>
      <c r="AQ10" s="11"/>
    </row>
    <row r="11" spans="1:43" s="4" customFormat="1" ht="144" customHeight="1" x14ac:dyDescent="0.3">
      <c r="A11" s="41">
        <v>1</v>
      </c>
      <c r="B11" s="12" t="s">
        <v>39</v>
      </c>
      <c r="C11" s="12" t="s">
        <v>11</v>
      </c>
      <c r="D11" s="12" t="s">
        <v>45</v>
      </c>
      <c r="E11" s="12" t="s">
        <v>30</v>
      </c>
      <c r="F11" s="42" t="s">
        <v>31</v>
      </c>
      <c r="G11" s="42" t="s">
        <v>32</v>
      </c>
      <c r="H11" s="12" t="s">
        <v>41</v>
      </c>
      <c r="I11" s="12" t="s">
        <v>33</v>
      </c>
      <c r="J11" s="43" t="s">
        <v>43</v>
      </c>
      <c r="K11" s="43" t="s">
        <v>34</v>
      </c>
      <c r="L11" s="56">
        <v>0</v>
      </c>
      <c r="M11" s="43">
        <v>0</v>
      </c>
      <c r="N11" s="43">
        <v>100</v>
      </c>
      <c r="O11" s="44">
        <v>1</v>
      </c>
      <c r="P11" s="43" t="s">
        <v>44</v>
      </c>
      <c r="Q11" s="44">
        <v>308700</v>
      </c>
      <c r="R11" s="44">
        <v>308700</v>
      </c>
      <c r="S11" s="44">
        <v>337500</v>
      </c>
      <c r="T11" s="44">
        <f>R11*1.12</f>
        <v>345744.00000000006</v>
      </c>
      <c r="U11" s="44">
        <v>378000.00000000006</v>
      </c>
      <c r="V11" s="37"/>
      <c r="W11" s="36"/>
      <c r="X11" s="37"/>
      <c r="Y11" s="38"/>
      <c r="Z11" s="11"/>
      <c r="AA11" s="11"/>
      <c r="AB11" s="37"/>
      <c r="AC11" s="37"/>
      <c r="AD11" s="37"/>
      <c r="AE11" s="37"/>
      <c r="AF11" s="9"/>
      <c r="AG11" s="37"/>
      <c r="AH11" s="37"/>
      <c r="AI11" s="37"/>
      <c r="AJ11" s="37"/>
      <c r="AK11" s="37"/>
      <c r="AL11" s="37"/>
      <c r="AM11" s="37"/>
      <c r="AN11" s="37"/>
      <c r="AO11" s="11"/>
      <c r="AP11" s="11"/>
      <c r="AQ11" s="11"/>
    </row>
    <row r="12" spans="1:43" s="4" customFormat="1" ht="150" x14ac:dyDescent="0.3">
      <c r="A12" s="41">
        <v>2</v>
      </c>
      <c r="B12" s="12" t="s">
        <v>40</v>
      </c>
      <c r="C12" s="12" t="s">
        <v>11</v>
      </c>
      <c r="D12" s="12" t="s">
        <v>46</v>
      </c>
      <c r="E12" s="12" t="s">
        <v>30</v>
      </c>
      <c r="F12" s="42" t="s">
        <v>31</v>
      </c>
      <c r="G12" s="42" t="s">
        <v>32</v>
      </c>
      <c r="H12" s="12" t="s">
        <v>42</v>
      </c>
      <c r="I12" s="12" t="s">
        <v>33</v>
      </c>
      <c r="J12" s="43" t="s">
        <v>43</v>
      </c>
      <c r="K12" s="43" t="s">
        <v>34</v>
      </c>
      <c r="L12" s="56">
        <v>0</v>
      </c>
      <c r="M12" s="43">
        <v>0</v>
      </c>
      <c r="N12" s="43">
        <v>100</v>
      </c>
      <c r="O12" s="44">
        <v>1</v>
      </c>
      <c r="P12" s="43" t="s">
        <v>44</v>
      </c>
      <c r="Q12" s="44">
        <v>327000</v>
      </c>
      <c r="R12" s="44">
        <v>327000</v>
      </c>
      <c r="S12" s="44">
        <v>327000</v>
      </c>
      <c r="T12" s="44" t="s">
        <v>47</v>
      </c>
      <c r="U12" s="44">
        <v>366240.00000000006</v>
      </c>
      <c r="V12" s="57"/>
      <c r="W12" s="46"/>
      <c r="X12" s="57"/>
      <c r="Y12" s="58"/>
      <c r="Z12" s="11"/>
      <c r="AA12" s="11"/>
      <c r="AB12" s="57"/>
      <c r="AC12" s="57"/>
      <c r="AD12" s="57"/>
      <c r="AE12" s="57"/>
      <c r="AF12" s="9"/>
      <c r="AG12" s="57"/>
      <c r="AH12" s="57"/>
      <c r="AI12" s="57"/>
      <c r="AJ12" s="57"/>
      <c r="AK12" s="57"/>
      <c r="AL12" s="57"/>
      <c r="AM12" s="57"/>
      <c r="AN12" s="57"/>
      <c r="AO12" s="11"/>
      <c r="AP12" s="11"/>
      <c r="AQ12" s="11"/>
    </row>
    <row r="13" spans="1:43" s="32" customFormat="1" ht="36" customHeight="1" x14ac:dyDescent="0.3">
      <c r="A13" s="68" t="s">
        <v>26</v>
      </c>
      <c r="B13" s="69"/>
      <c r="C13" s="69"/>
      <c r="D13" s="53"/>
      <c r="E13" s="54"/>
      <c r="F13" s="54"/>
      <c r="G13" s="54"/>
      <c r="H13" s="49"/>
      <c r="I13" s="50"/>
      <c r="J13" s="51"/>
      <c r="K13" s="49"/>
      <c r="L13" s="52"/>
      <c r="M13" s="52"/>
      <c r="N13" s="52"/>
      <c r="O13" s="55">
        <f>SUM(O11:O12)</f>
        <v>2</v>
      </c>
      <c r="P13" s="55"/>
      <c r="Q13" s="55"/>
      <c r="R13" s="55">
        <f>SUM(R11:R12)</f>
        <v>635700</v>
      </c>
      <c r="S13" s="55">
        <f>SUM(S11:S12)</f>
        <v>664500</v>
      </c>
      <c r="T13" s="55">
        <f>SUM(T11:T12)</f>
        <v>345744.00000000006</v>
      </c>
      <c r="U13" s="55">
        <f>SUM(U11:U12)</f>
        <v>744240.00000000012</v>
      </c>
      <c r="V13" s="22"/>
      <c r="W13" s="21"/>
      <c r="X13" s="25"/>
      <c r="Y13" s="26"/>
      <c r="Z13" s="27"/>
      <c r="AA13" s="27"/>
      <c r="AB13" s="25"/>
      <c r="AC13" s="23"/>
      <c r="AD13" s="23"/>
      <c r="AE13" s="24"/>
      <c r="AF13" s="24"/>
      <c r="AG13" s="23"/>
      <c r="AH13" s="27"/>
      <c r="AI13" s="25"/>
      <c r="AJ13" s="28"/>
      <c r="AK13" s="28"/>
      <c r="AL13" s="28"/>
      <c r="AM13" s="29"/>
      <c r="AN13" s="29"/>
      <c r="AO13" s="30"/>
      <c r="AP13" s="31"/>
      <c r="AQ13" s="22"/>
    </row>
    <row r="15" spans="1:43" ht="45" customHeight="1" x14ac:dyDescent="0.25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</row>
    <row r="16" spans="1:43" ht="45" customHeight="1" x14ac:dyDescent="0.25">
      <c r="B16" s="71" t="s">
        <v>16</v>
      </c>
      <c r="C16" s="71"/>
    </row>
  </sheetData>
  <mergeCells count="24">
    <mergeCell ref="A13:C13"/>
    <mergeCell ref="F4:J4"/>
    <mergeCell ref="B16:C16"/>
    <mergeCell ref="Q6:U6"/>
    <mergeCell ref="A15:T15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S8:S9"/>
    <mergeCell ref="T8:T9"/>
    <mergeCell ref="U8:U9"/>
    <mergeCell ref="L8:N8"/>
    <mergeCell ref="O8:O9"/>
    <mergeCell ref="P8:P9"/>
    <mergeCell ref="Q8:Q9"/>
    <mergeCell ref="R8:R9"/>
  </mergeCells>
  <pageMargins left="0.25" right="0.25" top="0.75" bottom="0.75" header="0.3" footer="0.3"/>
  <pageSetup paperSize="9" scale="3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5E53D59F401AC40A426CDD4C02EC2D1" ma:contentTypeVersion="0" ma:contentTypeDescription="Создание документа." ma:contentTypeScope="" ma:versionID="a80332664bebc3386790059dac3f335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44AA49-E952-417A-B5DA-CD424EDB8304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5E4852E-1BA1-445B-AFFA-49A0B658C7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71897D6-310D-4EDD-A4EC-00FAE73BA8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2018-02-20T07:34:35Z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0x01010045E53D59F401AC40A426CDD4C02EC2D1</vt:lpwstr>
  </property>
</Properties>
</file>